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ecuritasgroup.sharepoint.com/sites/GestionRHAgencedeSemoy/Shared Documents/Projet CEA/Reprise du personnel/"/>
    </mc:Choice>
  </mc:AlternateContent>
  <xr:revisionPtr revIDLastSave="1" documentId="8_{037E3E49-93A1-4B73-95E7-67BD7A38D9B5}" xr6:coauthVersionLast="47" xr6:coauthVersionMax="47" xr10:uidLastSave="{F8E287D5-B9B4-4AEB-A722-9A250019D541}"/>
  <bookViews>
    <workbookView xWindow="28680" yWindow="-120" windowWidth="25440" windowHeight="15270" xr2:uid="{00000000-000D-0000-FFFF-FFFF00000000}"/>
  </bookViews>
  <sheets>
    <sheet name="Feuil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" i="2" l="1"/>
  <c r="J7" i="2"/>
  <c r="J6" i="2"/>
  <c r="J5" i="2"/>
  <c r="J3" i="2"/>
  <c r="J2" i="2"/>
</calcChain>
</file>

<file path=xl/sharedStrings.xml><?xml version="1.0" encoding="utf-8"?>
<sst xmlns="http://schemas.openxmlformats.org/spreadsheetml/2006/main" count="45" uniqueCount="23">
  <si>
    <t>Date d'ancienneté branche</t>
  </si>
  <si>
    <t>Date de début de contrat</t>
  </si>
  <si>
    <t>Emploi</t>
  </si>
  <si>
    <t>ETP</t>
  </si>
  <si>
    <t>Catégorie professionnelle</t>
  </si>
  <si>
    <t>Code coefficient / Indice</t>
  </si>
  <si>
    <t>Niveau Echelon / Position</t>
  </si>
  <si>
    <t>Type de contrat (dont Contrat Pro)</t>
  </si>
  <si>
    <t>AGENT DE MAITRISE</t>
  </si>
  <si>
    <t>CDI</t>
  </si>
  <si>
    <t>AGENT EXPLOITATION</t>
  </si>
  <si>
    <t>AGENT DE SECURITE CONFIRME</t>
  </si>
  <si>
    <t>Niveau III 1er éch - Coeff 130</t>
  </si>
  <si>
    <t>Niveau I 2eme ech - Coeff 160</t>
  </si>
  <si>
    <t>AGENT SECURITE/INCENDIE</t>
  </si>
  <si>
    <t>Niveau III 2ème éch-Coeff 140</t>
  </si>
  <si>
    <t>RESPONSABLE DE SITE</t>
  </si>
  <si>
    <t>Primes ancienneté</t>
  </si>
  <si>
    <t>Salaire de base</t>
  </si>
  <si>
    <t>1908,54</t>
  </si>
  <si>
    <t>1965,78</t>
  </si>
  <si>
    <t>2357,77</t>
  </si>
  <si>
    <t>654,34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</si>
</sst>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CC2DD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3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/>
    </xf>
    <xf numFmtId="14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right"/>
    </xf>
    <xf numFmtId="2" fontId="2" fillId="2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C94A5-EDC2-4B7E-901B-E3210A38BB71}">
  <dimension ref="A1:J8"/>
  <sheetViews>
    <sheetView tabSelected="1" workbookViewId="0">
      <selection activeCell="G16" sqref="G16"/>
    </sheetView>
  </sheetViews>
  <sheetFormatPr baseColWidth="10" defaultRowHeight="13.2" x14ac:dyDescent="0.25"/>
  <cols>
    <col min="3" max="3" width="23.5546875" bestFit="1" customWidth="1"/>
    <col min="5" max="5" width="21.88671875" bestFit="1" customWidth="1"/>
    <col min="7" max="7" width="21.88671875" bestFit="1" customWidth="1"/>
    <col min="8" max="8" width="11.5546875" bestFit="1" customWidth="1"/>
    <col min="9" max="9" width="11.5546875" customWidth="1"/>
  </cols>
  <sheetData>
    <row r="1" spans="1:10" ht="30.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18</v>
      </c>
      <c r="J1" s="1" t="s">
        <v>17</v>
      </c>
    </row>
    <row r="2" spans="1:10" x14ac:dyDescent="0.25">
      <c r="A2" s="3">
        <v>34685</v>
      </c>
      <c r="B2" s="3">
        <v>36495</v>
      </c>
      <c r="C2" s="2" t="s">
        <v>11</v>
      </c>
      <c r="D2" s="4">
        <v>1</v>
      </c>
      <c r="E2" s="2" t="s">
        <v>10</v>
      </c>
      <c r="F2" s="4">
        <v>130</v>
      </c>
      <c r="G2" s="2" t="s">
        <v>12</v>
      </c>
      <c r="H2" s="2" t="s">
        <v>9</v>
      </c>
      <c r="I2" s="2" t="s">
        <v>19</v>
      </c>
      <c r="J2" s="5">
        <f>I2*12%</f>
        <v>229.0248</v>
      </c>
    </row>
    <row r="3" spans="1:10" x14ac:dyDescent="0.25">
      <c r="A3" s="3">
        <v>41525</v>
      </c>
      <c r="B3" s="3">
        <v>41525</v>
      </c>
      <c r="C3" s="2" t="s">
        <v>11</v>
      </c>
      <c r="D3" s="4">
        <v>1</v>
      </c>
      <c r="E3" s="2" t="s">
        <v>10</v>
      </c>
      <c r="F3" s="4">
        <v>130</v>
      </c>
      <c r="G3" s="2" t="s">
        <v>12</v>
      </c>
      <c r="H3" s="2" t="s">
        <v>9</v>
      </c>
      <c r="I3" s="2" t="s">
        <v>19</v>
      </c>
      <c r="J3" s="5">
        <f>I3*10%</f>
        <v>190.85400000000001</v>
      </c>
    </row>
    <row r="4" spans="1:10" x14ac:dyDescent="0.25">
      <c r="A4" s="3">
        <v>44991</v>
      </c>
      <c r="B4" s="3">
        <v>44991</v>
      </c>
      <c r="C4" s="2" t="s">
        <v>14</v>
      </c>
      <c r="D4" s="4">
        <v>1</v>
      </c>
      <c r="E4" s="2" t="s">
        <v>10</v>
      </c>
      <c r="F4" s="4">
        <v>140</v>
      </c>
      <c r="G4" s="2" t="s">
        <v>15</v>
      </c>
      <c r="H4" s="2" t="s">
        <v>9</v>
      </c>
      <c r="I4" s="2" t="s">
        <v>20</v>
      </c>
      <c r="J4" s="5"/>
    </row>
    <row r="5" spans="1:10" x14ac:dyDescent="0.25">
      <c r="A5" s="3">
        <v>35770</v>
      </c>
      <c r="B5" s="3">
        <v>35770</v>
      </c>
      <c r="C5" s="2" t="s">
        <v>16</v>
      </c>
      <c r="D5" s="4">
        <v>1</v>
      </c>
      <c r="E5" s="2" t="s">
        <v>8</v>
      </c>
      <c r="F5" s="4">
        <v>160</v>
      </c>
      <c r="G5" s="2" t="s">
        <v>13</v>
      </c>
      <c r="H5" s="2" t="s">
        <v>9</v>
      </c>
      <c r="I5" s="2" t="s">
        <v>21</v>
      </c>
      <c r="J5" s="5">
        <f>I5*12%</f>
        <v>282.93239999999997</v>
      </c>
    </row>
    <row r="6" spans="1:10" x14ac:dyDescent="0.25">
      <c r="A6" s="3">
        <v>34174</v>
      </c>
      <c r="B6" s="3">
        <v>36251</v>
      </c>
      <c r="C6" s="2" t="s">
        <v>14</v>
      </c>
      <c r="D6" s="4">
        <v>1</v>
      </c>
      <c r="E6" s="2" t="s">
        <v>10</v>
      </c>
      <c r="F6" s="4">
        <v>140</v>
      </c>
      <c r="G6" s="2" t="s">
        <v>15</v>
      </c>
      <c r="H6" s="2" t="s">
        <v>9</v>
      </c>
      <c r="I6" s="2" t="s">
        <v>20</v>
      </c>
      <c r="J6" s="5">
        <f>I6*12%</f>
        <v>235.89359999999999</v>
      </c>
    </row>
    <row r="7" spans="1:10" x14ac:dyDescent="0.25">
      <c r="A7" s="3">
        <v>36298</v>
      </c>
      <c r="B7" s="3">
        <v>36298</v>
      </c>
      <c r="C7" s="2" t="s">
        <v>11</v>
      </c>
      <c r="D7" s="4">
        <v>0.34279999999999999</v>
      </c>
      <c r="E7" s="2" t="s">
        <v>10</v>
      </c>
      <c r="F7" s="4">
        <v>130</v>
      </c>
      <c r="G7" s="2" t="s">
        <v>12</v>
      </c>
      <c r="H7" s="2" t="s">
        <v>9</v>
      </c>
      <c r="I7" s="2" t="s">
        <v>22</v>
      </c>
      <c r="J7" s="5">
        <f>I7*12%</f>
        <v>78.520799999999994</v>
      </c>
    </row>
    <row r="8" spans="1:10" x14ac:dyDescent="0.25">
      <c r="A8" s="3">
        <v>35198</v>
      </c>
      <c r="B8" s="3">
        <v>35198</v>
      </c>
      <c r="C8" s="2" t="s">
        <v>11</v>
      </c>
      <c r="D8" s="4">
        <v>1</v>
      </c>
      <c r="E8" s="2" t="s">
        <v>10</v>
      </c>
      <c r="F8" s="4">
        <v>130</v>
      </c>
      <c r="G8" s="2" t="s">
        <v>12</v>
      </c>
      <c r="H8" s="2" t="s">
        <v>9</v>
      </c>
      <c r="I8" s="2" t="s">
        <v>19</v>
      </c>
      <c r="J8" s="5">
        <f>I8*12%</f>
        <v>229.0248</v>
      </c>
    </row>
  </sheetData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EFACBB2302BB34D8C64375549E77627" ma:contentTypeVersion="13" ma:contentTypeDescription="Create a new document." ma:contentTypeScope="" ma:versionID="85f5559bbe3afa578faa44f8c5c9595e">
  <xsd:schema xmlns:xsd="http://www.w3.org/2001/XMLSchema" xmlns:xs="http://www.w3.org/2001/XMLSchema" xmlns:p="http://schemas.microsoft.com/office/2006/metadata/properties" xmlns:ns2="73869e18-094c-487e-8de4-804e1b062bb2" xmlns:ns3="969ffcf7-c116-4a9c-9f93-47a503129cea" targetNamespace="http://schemas.microsoft.com/office/2006/metadata/properties" ma:root="true" ma:fieldsID="cd71a3ccab61c87ada7a3467bfa0a298" ns2:_="" ns3:_="">
    <xsd:import namespace="73869e18-094c-487e-8de4-804e1b062bb2"/>
    <xsd:import namespace="969ffcf7-c116-4a9c-9f93-47a503129cea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Num_x00e9_ris_x00e9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869e18-094c-487e-8de4-804e1b062bb2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82332b1c-8e6b-44ad-9ab3-6408669eed2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Num_x00e9_ris_x00e9_" ma:index="20" nillable="true" ma:displayName="Numérisé" ma:format="Dropdown" ma:internalName="Num_x00e9_ris_x00e9_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9ffcf7-c116-4a9c-9f93-47a503129cea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43031750-bb4f-4393-8678-b06a16c22f33}" ma:internalName="TaxCatchAll" ma:showField="CatchAllData" ma:web="969ffcf7-c116-4a9c-9f93-47a503129c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3869e18-094c-487e-8de4-804e1b062bb2">
      <Terms xmlns="http://schemas.microsoft.com/office/infopath/2007/PartnerControls"/>
    </lcf76f155ced4ddcb4097134ff3c332f>
    <TaxCatchAll xmlns="969ffcf7-c116-4a9c-9f93-47a503129cea" xsi:nil="true"/>
    <Num_x00e9_ris_x00e9_ xmlns="73869e18-094c-487e-8de4-804e1b062bb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94ECC83-ADB0-417B-917C-4DA924EB2E3F}"/>
</file>

<file path=customXml/itemProps2.xml><?xml version="1.0" encoding="utf-8"?>
<ds:datastoreItem xmlns:ds="http://schemas.openxmlformats.org/officeDocument/2006/customXml" ds:itemID="{5208CE03-8531-473C-A45B-146CF0168842}">
  <ds:schemaRefs>
    <ds:schemaRef ds:uri="http://schemas.microsoft.com/office/2006/metadata/properties"/>
    <ds:schemaRef ds:uri="http://schemas.microsoft.com/office/infopath/2007/PartnerControls"/>
    <ds:schemaRef ds:uri="73869e18-094c-487e-8de4-804e1b062bb2"/>
    <ds:schemaRef ds:uri="969ffcf7-c116-4a9c-9f93-47a503129cea"/>
  </ds:schemaRefs>
</ds:datastoreItem>
</file>

<file path=customXml/itemProps3.xml><?xml version="1.0" encoding="utf-8"?>
<ds:datastoreItem xmlns:ds="http://schemas.openxmlformats.org/officeDocument/2006/customXml" ds:itemID="{42A9B956-0451-4E89-B746-3B90F5DBDD8D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f24354d6-c0e9-4261-9371-01f058dc89e3}" enabled="1" method="Standard" siteId="{fb0af7d1-8a83-48bc-8d2d-cd92034c79d4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Isabelle Flores</cp:lastModifiedBy>
  <dcterms:created xsi:type="dcterms:W3CDTF">2026-01-08T09:15:05Z</dcterms:created>
  <dcterms:modified xsi:type="dcterms:W3CDTF">2026-01-16T07:01:14Z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0x010100EEFACBB2302BB34D8C64375549E77627</vt:lpwstr>
  </property>
  <property fmtid="{D5CDD505-2E9C-101B-9397-08002B2CF9AE}" pid="3" name="MediaServiceImageTags">
    <vt:lpwstr/>
  </property>
</Properties>
</file>